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esktop\CECANOT-UC-CD-2021-0009\"/>
    </mc:Choice>
  </mc:AlternateContent>
  <xr:revisionPtr revIDLastSave="0" documentId="13_ncr:1_{75C9AECD-4E31-4E8D-8F20-6EC28910FB3C}" xr6:coauthVersionLast="45" xr6:coauthVersionMax="45" xr10:uidLastSave="{00000000-0000-0000-0000-000000000000}"/>
  <bookViews>
    <workbookView xWindow="5130" yWindow="3045" windowWidth="15360" windowHeight="7875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2" i="3" l="1"/>
  <c r="H6" i="3" s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<sst xmlns="http://schemas.openxmlformats.org/spreadsheetml/2006/main" count="104" uniqueCount="43">
  <si>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</si>
  <si>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</si>
  <si>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</si>
  <si>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</si>
  <si>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</si>
  <si>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</si>
  <si>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</si>
  <si>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</si>
  <si>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</si>
  <si>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</si>
  <si>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</si>
  <si>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</si>
  <si>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</si>
  <si>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</si>
  <si>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</si>
  <si>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</si>
  <si>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</si>
  <si>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</si>
  <si>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</si>
  <si>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</si>
  <si>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</si>
  <si>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</si>
  <si>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</si>
  <si>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</si>
  <si>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</si>
  <si>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</si>
  <si>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</si>
  <si>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</si>
  <si>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</si>
  <si>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</si>
  <si>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</si>
  <si>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</si>
  <si>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</si>
  <si>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</si>
  <si>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</si>
  <si>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</si>
  <si>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</si>
  <si>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</si>
  <si>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2.3.4.1.01</t>
  </si>
  <si>
    <t>HIERRO SACAROSA  100MG/5ML
 Ampolla I.V</t>
  </si>
  <si>
    <t>ATROPINA 1MG/ML Ampolla X 1ml</t>
  </si>
  <si>
    <t>AMIKACINA 500MG/2ML AMPOLLA</t>
  </si>
  <si>
    <t>CLORPROMAZINA 25MG/ML 
AMPOLLA X 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</si>
</sst>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8" fontId="16" fillId="0" borderId="26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8" fontId="16" fillId="0" borderId="38" xfId="0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2"/>
  <sheetViews>
    <sheetView tabSelected="1" workbookViewId="0">
      <selection sqref="A1:H6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37</v>
      </c>
      <c r="G1" s="50" t="s">
        <v>29</v>
      </c>
      <c r="H1" s="54" t="s">
        <v>30</v>
      </c>
    </row>
    <row r="2" spans="1:8" ht="45" customHeight="1" x14ac:dyDescent="0.25">
      <c r="A2" s="62">
        <v>1</v>
      </c>
      <c r="B2" s="56">
        <v>51151616</v>
      </c>
      <c r="C2" s="56" t="s">
        <v>38</v>
      </c>
      <c r="D2" s="64" t="s">
        <v>39</v>
      </c>
      <c r="E2" s="56" t="s">
        <v>16</v>
      </c>
      <c r="F2" s="51">
        <v>120</v>
      </c>
      <c r="G2" s="58">
        <v>150</v>
      </c>
      <c r="H2" s="58">
        <f t="shared" ref="H2:H5" si="0">F2*G2</f>
        <v>18000</v>
      </c>
    </row>
    <row r="3" spans="1:8" ht="45" customHeight="1" x14ac:dyDescent="0.25">
      <c r="A3" s="59">
        <v>2</v>
      </c>
      <c r="B3" s="56">
        <v>51151616</v>
      </c>
      <c r="C3" s="56" t="s">
        <v>38</v>
      </c>
      <c r="D3" s="59" t="s">
        <v>40</v>
      </c>
      <c r="E3" s="57" t="s">
        <v>16</v>
      </c>
      <c r="F3" s="60">
        <v>1500</v>
      </c>
      <c r="G3" s="61">
        <v>16</v>
      </c>
      <c r="H3" s="58">
        <f t="shared" si="0"/>
        <v>24000</v>
      </c>
    </row>
    <row r="4" spans="1:8" ht="45" customHeight="1" x14ac:dyDescent="0.25">
      <c r="A4" s="70">
        <v>3</v>
      </c>
      <c r="B4" s="57">
        <v>51101586</v>
      </c>
      <c r="C4" s="56" t="s">
        <v>38</v>
      </c>
      <c r="D4" s="65" t="s">
        <v>41</v>
      </c>
      <c r="E4" s="57" t="s">
        <v>16</v>
      </c>
      <c r="F4" s="66">
        <v>500</v>
      </c>
      <c r="G4" s="67">
        <v>55</v>
      </c>
      <c r="H4" s="58">
        <f t="shared" si="0"/>
        <v>27500</v>
      </c>
    </row>
    <row r="5" spans="1:8" ht="45" customHeight="1" x14ac:dyDescent="0.25">
      <c r="A5" s="59">
        <v>4</v>
      </c>
      <c r="B5" s="57">
        <v>51181503</v>
      </c>
      <c r="C5" s="56" t="s">
        <v>38</v>
      </c>
      <c r="D5" s="68" t="s">
        <v>42</v>
      </c>
      <c r="E5" s="57" t="s">
        <v>16</v>
      </c>
      <c r="F5" s="66">
        <v>200</v>
      </c>
      <c r="G5" s="67">
        <v>39</v>
      </c>
      <c r="H5" s="58">
        <f t="shared" si="0"/>
        <v>7800</v>
      </c>
    </row>
    <row r="6" spans="1:8" ht="31.5" customHeight="1" thickBot="1" x14ac:dyDescent="0.3">
      <c r="A6" s="55"/>
      <c r="B6" s="55"/>
      <c r="C6" s="55"/>
      <c r="D6" s="55"/>
      <c r="E6" s="55"/>
      <c r="F6" s="71" t="s">
        <v>31</v>
      </c>
      <c r="G6" s="71"/>
      <c r="H6" s="63">
        <f>SUM(H2:H5)</f>
        <v>77300</v>
      </c>
    </row>
    <row r="7" spans="1:8" ht="51" customHeight="1" thickTop="1" x14ac:dyDescent="0.25"/>
    <row r="8" spans="1:8" ht="26.25" customHeight="1" x14ac:dyDescent="0.25"/>
    <row r="11" spans="1:8" ht="14.25" customHeight="1" x14ac:dyDescent="0.25"/>
    <row r="12" spans="1:8" ht="14.25" customHeight="1" x14ac:dyDescent="0.25"/>
  </sheetData>
  <mergeCells count="1">
    <mergeCell ref="F6:G6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workbookViewId="0">
      <selection sqref="A1:E5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6">
        <v>1</v>
      </c>
      <c r="B2" s="64" t="s">
        <v>39</v>
      </c>
      <c r="C2" s="51">
        <v>120</v>
      </c>
      <c r="D2" s="52" t="s">
        <v>35</v>
      </c>
      <c r="E2" s="53">
        <v>44232</v>
      </c>
    </row>
    <row r="3" spans="1:5" ht="33" customHeight="1" x14ac:dyDescent="0.25">
      <c r="A3" s="57">
        <v>2</v>
      </c>
      <c r="B3" s="59" t="s">
        <v>40</v>
      </c>
      <c r="C3" s="60">
        <v>1500</v>
      </c>
      <c r="D3" s="52" t="s">
        <v>35</v>
      </c>
      <c r="E3" s="53">
        <v>44232</v>
      </c>
    </row>
    <row r="4" spans="1:5" ht="34.5" customHeight="1" x14ac:dyDescent="0.25">
      <c r="A4" s="56">
        <v>3</v>
      </c>
      <c r="B4" s="65" t="s">
        <v>41</v>
      </c>
      <c r="C4" s="66">
        <v>500</v>
      </c>
      <c r="D4" s="52" t="s">
        <v>35</v>
      </c>
      <c r="E4" s="53">
        <v>44232</v>
      </c>
    </row>
    <row r="5" spans="1:5" ht="34.5" customHeight="1" x14ac:dyDescent="0.25">
      <c r="A5" s="56">
        <v>4</v>
      </c>
      <c r="B5" s="69" t="s">
        <v>42</v>
      </c>
      <c r="C5" s="60">
        <v>200</v>
      </c>
      <c r="D5" s="52" t="s">
        <v>35</v>
      </c>
      <c r="E5" s="53">
        <v>44232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76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1:13" ht="26.25" x14ac:dyDescent="0.25">
      <c r="A5" s="79" t="s">
        <v>17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1"/>
    </row>
    <row r="6" spans="1:13" ht="27" thickBot="1" x14ac:dyDescent="0.45">
      <c r="A6" s="82" t="s">
        <v>18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4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72" t="s">
        <v>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16.5" thickBot="1" x14ac:dyDescent="0.3"/>
    <row r="10" spans="1:13" ht="27" thickBot="1" x14ac:dyDescent="0.3">
      <c r="E10" s="73" t="s">
        <v>12</v>
      </c>
      <c r="F10" s="74"/>
      <c r="G10" s="75"/>
      <c r="H10" s="73" t="s">
        <v>13</v>
      </c>
      <c r="I10" s="74"/>
      <c r="J10" s="75"/>
      <c r="K10" s="73" t="s">
        <v>14</v>
      </c>
      <c r="L10" s="74"/>
      <c r="M10" s="75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8" t="s">
        <v>12</v>
      </c>
      <c r="B3" s="89"/>
      <c r="C3" s="89"/>
      <c r="D3" s="89"/>
      <c r="E3" s="89"/>
      <c r="F3" s="89"/>
      <c r="G3" s="90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91"/>
      <c r="B6" s="92"/>
      <c r="C6" s="85" t="s">
        <v>21</v>
      </c>
      <c r="D6" s="86"/>
      <c r="E6" s="86"/>
      <c r="F6" s="87"/>
      <c r="G6" s="44">
        <f>G5</f>
        <v>20000</v>
      </c>
    </row>
    <row r="7" spans="1:7" x14ac:dyDescent="0.25">
      <c r="A7" s="93"/>
      <c r="B7" s="94"/>
      <c r="C7" s="85" t="s">
        <v>22</v>
      </c>
      <c r="D7" s="86"/>
      <c r="E7" s="86"/>
      <c r="F7" s="87"/>
      <c r="G7" s="45">
        <v>0</v>
      </c>
    </row>
    <row r="8" spans="1:7" x14ac:dyDescent="0.25">
      <c r="A8" s="93"/>
      <c r="B8" s="94"/>
      <c r="C8" s="85" t="s">
        <v>23</v>
      </c>
      <c r="D8" s="86"/>
      <c r="E8" s="86"/>
      <c r="F8" s="87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8" t="s">
        <v>13</v>
      </c>
      <c r="B11" s="89"/>
      <c r="C11" s="89"/>
      <c r="D11" s="89"/>
      <c r="E11" s="89"/>
      <c r="F11" s="89"/>
      <c r="G11" s="90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85" t="s">
        <v>21</v>
      </c>
      <c r="D14" s="86"/>
      <c r="E14" s="86"/>
      <c r="F14" s="87"/>
      <c r="G14" s="44">
        <f t="shared" ref="G14" si="1">G13</f>
        <v>33200</v>
      </c>
    </row>
    <row r="15" spans="1:7" x14ac:dyDescent="0.25">
      <c r="A15" s="43"/>
      <c r="B15" s="43"/>
      <c r="C15" s="85" t="s">
        <v>22</v>
      </c>
      <c r="D15" s="86"/>
      <c r="E15" s="86"/>
      <c r="F15" s="87"/>
      <c r="G15" s="45">
        <f>G14*0.18</f>
        <v>5976</v>
      </c>
    </row>
    <row r="16" spans="1:7" x14ac:dyDescent="0.25">
      <c r="A16" s="43"/>
      <c r="B16" s="43"/>
      <c r="C16" s="85" t="s">
        <v>23</v>
      </c>
      <c r="D16" s="86"/>
      <c r="E16" s="86"/>
      <c r="F16" s="87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8" t="s">
        <v>14</v>
      </c>
      <c r="B19" s="89"/>
      <c r="C19" s="89"/>
      <c r="D19" s="89"/>
      <c r="E19" s="89"/>
      <c r="F19" s="89"/>
      <c r="G19" s="90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85" t="s">
        <v>21</v>
      </c>
      <c r="D22" s="86"/>
      <c r="E22" s="86"/>
      <c r="F22" s="87"/>
      <c r="G22" s="44">
        <f t="shared" ref="G22" si="3">G21</f>
        <v>23625</v>
      </c>
    </row>
    <row r="23" spans="1:7" x14ac:dyDescent="0.25">
      <c r="A23" s="43"/>
      <c r="B23" s="43"/>
      <c r="C23" s="85" t="s">
        <v>22</v>
      </c>
      <c r="D23" s="86"/>
      <c r="E23" s="86"/>
      <c r="F23" s="87"/>
      <c r="G23" s="45">
        <v>0</v>
      </c>
    </row>
    <row r="24" spans="1:7" x14ac:dyDescent="0.25">
      <c r="A24" s="43"/>
      <c r="B24" s="43"/>
      <c r="C24" s="85" t="s">
        <v>23</v>
      </c>
      <c r="D24" s="86"/>
      <c r="E24" s="86"/>
      <c r="F24" s="87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2021-01-26T18:41:51Z</dcterms:modified>
</cp:coreProperties>
</file>